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01_PENDENTS\01_PER REVISAR\23-34 Unitat adaptable d'exploració amb làmpada de fenedura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valorables'!$A$1:$G$37</definedName>
  </definedNames>
  <calcPr calcId="162913"/>
</workbook>
</file>

<file path=xl/calcChain.xml><?xml version="1.0" encoding="utf-8"?>
<calcChain xmlns="http://schemas.openxmlformats.org/spreadsheetml/2006/main">
  <c r="E37" i="11" l="1"/>
  <c r="E31" i="11" l="1"/>
  <c r="E26" i="11"/>
  <c r="E13" i="11"/>
  <c r="A17" i="11" l="1"/>
  <c r="A18" i="11" s="1"/>
  <c r="A19" i="11" s="1"/>
  <c r="A20" i="11" s="1"/>
  <c r="A21" i="11" s="1"/>
  <c r="A22" i="11" s="1"/>
  <c r="A23" i="11" l="1"/>
  <c r="A28" i="11" s="1"/>
  <c r="A29" i="11" s="1"/>
  <c r="A33" i="11" s="1"/>
  <c r="A34" i="11" s="1"/>
  <c r="A35" i="11" s="1"/>
</calcChain>
</file>

<file path=xl/sharedStrings.xml><?xml version="1.0" encoding="utf-8"?>
<sst xmlns="http://schemas.openxmlformats.org/spreadsheetml/2006/main" count="32" uniqueCount="30">
  <si>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</si>
  <si>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</si>
  <si>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</si>
  <si>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</si>
  <si>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</si>
  <si>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</si>
  <si>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</si>
  <si>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</si>
  <si>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</si>
  <si>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</si>
  <si>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</si>
  <si>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</si>
  <si>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</si>
  <si>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</si>
  <si>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</si>
  <si>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</si>
  <si>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</si>
  <si>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</si>
  <si>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</si>
  <si>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Unitat d'exploració</t>
  </si>
  <si>
    <t>Es valorarà que la unitat incorpori una llum de sala.</t>
  </si>
  <si>
    <t>Es valorarà que la unitat tingui la base amb rodes.</t>
  </si>
  <si>
    <t>Es valorarà que el color de la unitat sigui de color blanc.</t>
  </si>
  <si>
    <t>Es valorarà que la butaca tingui un sistema de pujada i baixada accionat mitjançant un sistema elèctric integrat.</t>
  </si>
  <si>
    <t xml:space="preserve">1 Làmpada de fenedura amb unitat adaptada a pacients de mobilitat reduïda o dificultats d’exploració i nens </t>
  </si>
  <si>
    <t>Es valorarà que la làmpada de fenedura permeti col·locar un tonòmetre de contacte a la part superior del binocular.</t>
  </si>
  <si>
    <t>Es valorarà que la columna estigui fixada al tauler.</t>
  </si>
  <si>
    <t xml:space="preserve">Es valorarà que disposi de filtre de color ambre per visualitzar retina. </t>
  </si>
  <si>
    <t>Es valorarà que el tauler tingui elevació elèctrica.</t>
  </si>
  <si>
    <r>
      <rPr>
        <b/>
        <sz val="10"/>
        <rFont val="Arial"/>
        <family val="2"/>
      </rPr>
      <t xml:space="preserve">1 Làmpada de fenedura amb unitat adaptada </t>
    </r>
    <r>
      <rPr>
        <sz val="10"/>
        <rFont val="Arial"/>
        <family val="2"/>
      </rPr>
      <t>a pacients de mobilitat reduïda o dificultats d'exploració i nens.
Cal incloure el Product Data.
Cal incloure el Manual tècnic.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</si>
</sst>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21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13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3" fillId="0" borderId="25" xfId="1" applyFont="1" applyFill="1" applyBorder="1" applyAlignment="1">
      <alignment vertical="top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6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6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6" fillId="3" borderId="21" xfId="0" applyNumberFormat="1" applyFont="1" applyFill="1" applyBorder="1" applyAlignment="1" applyProtection="1">
      <alignment vertical="center" wrapText="1"/>
      <protection locked="0"/>
    </xf>
    <xf numFmtId="0" fontId="16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6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0" fontId="17" fillId="0" borderId="8" xfId="1" applyFont="1" applyBorder="1" applyAlignment="1">
      <alignment horizontal="justify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tabSelected="1" view="pageBreakPreview" zoomScaleNormal="70" zoomScaleSheetLayoutView="100" zoomScalePageLayoutView="110" workbookViewId="0">
      <selection activeCell="C10" sqref="C10:G10"/>
    </sheetView>
  </sheetViews>
  <sheetFormatPr defaultColWidth="11.42578125" defaultRowHeight="14.25"/>
  <cols>
    <col min="1" max="1" width="5.42578125" style="46" customWidth="1"/>
    <col min="2" max="2" width="1.28515625" style="46" customWidth="1"/>
    <col min="3" max="3" width="72.5703125" style="47" customWidth="1"/>
    <col min="4" max="4" width="5.28515625" style="46" customWidth="1"/>
    <col min="5" max="5" width="11" style="48" customWidth="1"/>
    <col min="6" max="6" width="22.7109375" style="46" customWidth="1"/>
    <col min="7" max="7" width="15.140625" style="46" customWidth="1"/>
    <col min="8" max="16384" width="11.42578125" style="46"/>
  </cols>
  <sheetData>
    <row r="1" spans="1:7" ht="20.25" customHeight="1">
      <c r="A1" s="101" t="s">
        <v>17</v>
      </c>
      <c r="B1" s="101"/>
      <c r="C1" s="101"/>
      <c r="D1" s="101"/>
      <c r="E1" s="101"/>
      <c r="F1" s="101"/>
      <c r="G1" s="101"/>
    </row>
    <row r="4" spans="1:7" ht="42" customHeight="1">
      <c r="A4" s="10"/>
      <c r="B4" s="11"/>
      <c r="C4" s="102" t="s">
        <v>24</v>
      </c>
      <c r="D4" s="102"/>
      <c r="E4" s="103"/>
      <c r="F4" s="103"/>
      <c r="G4" s="104"/>
    </row>
    <row r="5" spans="1:7" ht="18">
      <c r="A5" s="1"/>
      <c r="B5" s="2"/>
      <c r="C5" s="105" t="s">
        <v>0</v>
      </c>
      <c r="D5" s="105"/>
      <c r="E5" s="106"/>
      <c r="F5" s="110"/>
      <c r="G5" s="111"/>
    </row>
    <row r="6" spans="1:7" ht="18">
      <c r="A6" s="3"/>
      <c r="B6" s="4"/>
      <c r="C6" s="107" t="s">
        <v>1</v>
      </c>
      <c r="D6" s="107"/>
      <c r="E6" s="107"/>
      <c r="F6" s="112"/>
      <c r="G6" s="113"/>
    </row>
    <row r="7" spans="1:7" ht="18">
      <c r="A7" s="5"/>
      <c r="B7" s="6"/>
      <c r="C7" s="108" t="s">
        <v>2</v>
      </c>
      <c r="D7" s="108"/>
      <c r="E7" s="109"/>
      <c r="F7" s="114"/>
      <c r="G7" s="115"/>
    </row>
    <row r="8" spans="1:7" ht="36.75" customHeight="1">
      <c r="A8" s="97" t="s">
        <v>9</v>
      </c>
      <c r="B8" s="98"/>
      <c r="C8" s="99"/>
      <c r="D8" s="99"/>
      <c r="E8" s="99"/>
      <c r="F8" s="99"/>
      <c r="G8" s="100"/>
    </row>
    <row r="9" spans="1:7">
      <c r="A9" s="21"/>
      <c r="B9" s="20"/>
      <c r="C9" s="116" t="s">
        <v>3</v>
      </c>
      <c r="D9" s="116"/>
      <c r="E9" s="116"/>
      <c r="F9" s="116"/>
      <c r="G9" s="117"/>
    </row>
    <row r="10" spans="1:7" ht="79.5" customHeight="1">
      <c r="A10" s="49"/>
      <c r="B10" s="14"/>
      <c r="C10" s="118" t="s">
        <v>29</v>
      </c>
      <c r="D10" s="118"/>
      <c r="E10" s="118"/>
      <c r="F10" s="118"/>
      <c r="G10" s="119"/>
    </row>
    <row r="11" spans="1:7" ht="25.5">
      <c r="A11" s="33"/>
      <c r="B11" s="39"/>
      <c r="C11" s="116" t="s">
        <v>5</v>
      </c>
      <c r="D11" s="117"/>
      <c r="E11" s="35" t="s">
        <v>16</v>
      </c>
      <c r="F11" s="36" t="s">
        <v>8</v>
      </c>
      <c r="G11" s="19" t="s">
        <v>4</v>
      </c>
    </row>
    <row r="12" spans="1:7" ht="15">
      <c r="A12" s="8"/>
      <c r="B12" s="8"/>
      <c r="C12" s="120"/>
      <c r="D12" s="120"/>
      <c r="E12" s="120"/>
      <c r="F12" s="9"/>
      <c r="G12" s="9"/>
    </row>
    <row r="13" spans="1:7">
      <c r="A13" s="29">
        <v>1</v>
      </c>
      <c r="B13" s="51"/>
      <c r="C13" s="116" t="s">
        <v>10</v>
      </c>
      <c r="D13" s="116"/>
      <c r="E13" s="34">
        <f>SUM(E15:E24)</f>
        <v>14</v>
      </c>
      <c r="F13" s="77"/>
      <c r="G13" s="38"/>
    </row>
    <row r="14" spans="1:7" ht="21" customHeight="1">
      <c r="A14" s="16"/>
      <c r="B14" s="7"/>
      <c r="C14" s="26" t="s">
        <v>11</v>
      </c>
      <c r="D14" s="26"/>
      <c r="E14" s="52"/>
      <c r="F14" s="79"/>
      <c r="G14" s="80"/>
    </row>
    <row r="15" spans="1:7" ht="15" customHeight="1">
      <c r="A15" s="15"/>
      <c r="B15" s="7"/>
      <c r="C15" s="96" t="s">
        <v>19</v>
      </c>
      <c r="D15" s="27"/>
      <c r="E15" s="54"/>
      <c r="F15" s="81"/>
      <c r="G15" s="80"/>
    </row>
    <row r="16" spans="1:7" ht="15" customHeight="1">
      <c r="A16" s="15">
        <v>41</v>
      </c>
      <c r="B16" s="7"/>
      <c r="C16" s="67" t="s">
        <v>28</v>
      </c>
      <c r="D16" s="28"/>
      <c r="E16" s="54">
        <v>2</v>
      </c>
      <c r="F16" s="81"/>
      <c r="G16" s="80"/>
    </row>
    <row r="17" spans="1:7" ht="15" customHeight="1">
      <c r="A17" s="15">
        <f t="shared" ref="A17:A20" si="0">A16+1</f>
        <v>42</v>
      </c>
      <c r="B17" s="7"/>
      <c r="C17" s="68" t="s">
        <v>26</v>
      </c>
      <c r="D17" s="27"/>
      <c r="E17" s="54">
        <v>1.5</v>
      </c>
      <c r="F17" s="81"/>
      <c r="G17" s="80"/>
    </row>
    <row r="18" spans="1:7" ht="15" customHeight="1">
      <c r="A18" s="15">
        <f t="shared" si="0"/>
        <v>43</v>
      </c>
      <c r="B18" s="7"/>
      <c r="C18" s="68" t="s">
        <v>20</v>
      </c>
      <c r="D18" s="22"/>
      <c r="E18" s="54">
        <v>1.5</v>
      </c>
      <c r="F18" s="81"/>
      <c r="G18" s="80"/>
    </row>
    <row r="19" spans="1:7" ht="15" customHeight="1">
      <c r="A19" s="15">
        <f t="shared" si="0"/>
        <v>44</v>
      </c>
      <c r="B19" s="7"/>
      <c r="C19" s="68" t="s">
        <v>21</v>
      </c>
      <c r="D19" s="22"/>
      <c r="E19" s="53">
        <v>2</v>
      </c>
      <c r="F19" s="79"/>
      <c r="G19" s="80"/>
    </row>
    <row r="20" spans="1:7" ht="15" customHeight="1">
      <c r="A20" s="15">
        <f t="shared" si="0"/>
        <v>45</v>
      </c>
      <c r="B20" s="7"/>
      <c r="C20" s="68" t="s">
        <v>22</v>
      </c>
      <c r="D20" s="22"/>
      <c r="E20" s="53">
        <v>1</v>
      </c>
      <c r="F20" s="79"/>
      <c r="G20" s="80"/>
    </row>
    <row r="21" spans="1:7" ht="31.5" customHeight="1">
      <c r="A21" s="15">
        <f>A20+1</f>
        <v>46</v>
      </c>
      <c r="B21" s="7"/>
      <c r="C21" s="44" t="s">
        <v>23</v>
      </c>
      <c r="D21" s="22"/>
      <c r="E21" s="53">
        <v>2</v>
      </c>
      <c r="F21" s="79"/>
      <c r="G21" s="80"/>
    </row>
    <row r="22" spans="1:7" ht="15" customHeight="1">
      <c r="A22" s="15">
        <f>A21+1</f>
        <v>47</v>
      </c>
      <c r="B22" s="7"/>
      <c r="C22" s="44" t="s">
        <v>27</v>
      </c>
      <c r="D22" s="22"/>
      <c r="E22" s="53">
        <v>2.5</v>
      </c>
      <c r="F22" s="79"/>
      <c r="G22" s="80"/>
    </row>
    <row r="23" spans="1:7" ht="30" customHeight="1">
      <c r="A23" s="15">
        <f>A22+1</f>
        <v>48</v>
      </c>
      <c r="B23" s="7"/>
      <c r="C23" s="44" t="s">
        <v>25</v>
      </c>
      <c r="D23" s="22"/>
      <c r="E23" s="53">
        <v>1.5</v>
      </c>
      <c r="F23" s="79"/>
      <c r="G23" s="80"/>
    </row>
    <row r="24" spans="1:7" ht="22.5" customHeight="1">
      <c r="A24" s="17"/>
      <c r="B24" s="18"/>
      <c r="C24" s="45"/>
      <c r="D24" s="73"/>
      <c r="E24" s="74"/>
      <c r="F24" s="82"/>
      <c r="G24" s="83"/>
    </row>
    <row r="25" spans="1:7" s="58" customFormat="1">
      <c r="A25" s="56"/>
      <c r="B25" s="7"/>
      <c r="C25" s="25"/>
      <c r="D25" s="25"/>
      <c r="E25" s="14"/>
      <c r="F25" s="57"/>
      <c r="G25" s="22"/>
    </row>
    <row r="26" spans="1:7">
      <c r="A26" s="29">
        <v>4</v>
      </c>
      <c r="B26" s="30"/>
      <c r="C26" s="116" t="s">
        <v>6</v>
      </c>
      <c r="D26" s="117"/>
      <c r="E26" s="55">
        <f>SUM(E28:E29)</f>
        <v>3.75</v>
      </c>
      <c r="F26" s="78"/>
      <c r="G26" s="85"/>
    </row>
    <row r="27" spans="1:7">
      <c r="A27" s="16"/>
      <c r="B27" s="7"/>
      <c r="C27" s="26" t="s">
        <v>11</v>
      </c>
      <c r="D27" s="26"/>
      <c r="E27" s="59"/>
      <c r="F27" s="86"/>
      <c r="G27" s="87"/>
    </row>
    <row r="28" spans="1:7" ht="31.5" customHeight="1">
      <c r="A28" s="60">
        <f>A23+1</f>
        <v>49</v>
      </c>
      <c r="B28" s="7"/>
      <c r="C28" s="75" t="s">
        <v>12</v>
      </c>
      <c r="D28" s="31"/>
      <c r="E28" s="61">
        <v>2.75</v>
      </c>
      <c r="F28" s="86"/>
      <c r="G28" s="88"/>
    </row>
    <row r="29" spans="1:7" ht="32.25" customHeight="1">
      <c r="A29" s="62">
        <f>A28+1</f>
        <v>50</v>
      </c>
      <c r="B29" s="18"/>
      <c r="C29" s="76" t="s">
        <v>13</v>
      </c>
      <c r="D29" s="32"/>
      <c r="E29" s="63">
        <v>1</v>
      </c>
      <c r="F29" s="89"/>
      <c r="G29" s="90"/>
    </row>
    <row r="30" spans="1:7">
      <c r="A30" s="7"/>
      <c r="B30" s="7"/>
      <c r="C30" s="24"/>
      <c r="D30" s="43"/>
      <c r="E30" s="14"/>
      <c r="F30" s="12"/>
      <c r="G30" s="43"/>
    </row>
    <row r="31" spans="1:7" ht="15">
      <c r="A31" s="29">
        <v>5</v>
      </c>
      <c r="B31" s="30"/>
      <c r="C31" s="116" t="s">
        <v>7</v>
      </c>
      <c r="D31" s="117"/>
      <c r="E31" s="55">
        <f>SUM(E33:E35)</f>
        <v>2.25</v>
      </c>
      <c r="F31" s="72"/>
      <c r="G31" s="13"/>
    </row>
    <row r="32" spans="1:7" ht="17.25" customHeight="1">
      <c r="A32" s="69"/>
      <c r="B32" s="70"/>
      <c r="C32" s="26" t="s">
        <v>11</v>
      </c>
      <c r="D32" s="71"/>
      <c r="E32" s="52"/>
      <c r="F32" s="84"/>
      <c r="G32" s="91"/>
    </row>
    <row r="33" spans="1:7" ht="48" customHeight="1">
      <c r="A33" s="60">
        <f>A29+1</f>
        <v>51</v>
      </c>
      <c r="B33" s="7"/>
      <c r="C33" s="41" t="s">
        <v>14</v>
      </c>
      <c r="D33" s="42"/>
      <c r="E33" s="64">
        <v>0.75</v>
      </c>
      <c r="F33" s="92"/>
      <c r="G33" s="93"/>
    </row>
    <row r="34" spans="1:7" ht="31.5" customHeight="1">
      <c r="A34" s="60">
        <f>A33+1</f>
        <v>52</v>
      </c>
      <c r="B34" s="7"/>
      <c r="C34" s="41" t="s">
        <v>18</v>
      </c>
      <c r="D34" s="42"/>
      <c r="E34" s="64">
        <v>0.75</v>
      </c>
      <c r="F34" s="92"/>
      <c r="G34" s="93"/>
    </row>
    <row r="35" spans="1:7" ht="46.5" customHeight="1">
      <c r="A35" s="62">
        <f>A34+1</f>
        <v>53</v>
      </c>
      <c r="B35" s="18"/>
      <c r="C35" s="37" t="s">
        <v>15</v>
      </c>
      <c r="D35" s="23"/>
      <c r="E35" s="65">
        <v>0.75</v>
      </c>
      <c r="F35" s="94"/>
      <c r="G35" s="95"/>
    </row>
    <row r="36" spans="1:7">
      <c r="A36" s="66"/>
      <c r="B36" s="66"/>
      <c r="C36" s="24"/>
      <c r="D36" s="43"/>
      <c r="E36" s="14"/>
      <c r="F36" s="12"/>
      <c r="G36" s="50"/>
    </row>
    <row r="37" spans="1:7" ht="15" customHeight="1">
      <c r="A37" s="21"/>
      <c r="B37" s="20"/>
      <c r="C37" s="39"/>
      <c r="D37" s="39"/>
      <c r="E37" s="55">
        <f>E13+E26+E31</f>
        <v>20</v>
      </c>
      <c r="F37" s="39"/>
      <c r="G37" s="40"/>
    </row>
  </sheetData>
  <dataConsolidate/>
  <mergeCells count="16">
    <mergeCell ref="C26:D26"/>
    <mergeCell ref="C31:D31"/>
    <mergeCell ref="C9:G9"/>
    <mergeCell ref="C10:G10"/>
    <mergeCell ref="C11:D11"/>
    <mergeCell ref="C12:E12"/>
    <mergeCell ref="C13:D13"/>
    <mergeCell ref="A8:G8"/>
    <mergeCell ref="A1:G1"/>
    <mergeCell ref="C4:G4"/>
    <mergeCell ref="C5:E5"/>
    <mergeCell ref="C6:E6"/>
    <mergeCell ref="C7:E7"/>
    <mergeCell ref="F5:G5"/>
    <mergeCell ref="F6:G6"/>
    <mergeCell ref="F7:G7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22c29554-616d-4e62-97ea-2b52edf34c90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3280b30b-f77b-4166-87b4-0a7f2b62fe2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2022-12-19T11:50:31Z</cp:lastPrinted>
  <dcterms:created xsi:type="dcterms:W3CDTF">2021-12-23T12:52:47Z</dcterms:created>
  <dcterms:modified xsi:type="dcterms:W3CDTF">2023-11-07T08:34:12Z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